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<sst xmlns="http://schemas.openxmlformats.org/spreadsheetml/2006/main" count="200" uniqueCount="100">
  <si>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</si>
  <si>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</si>
  <si>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</si>
  <si>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</si>
  <si>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</si>
  <si>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</si>
  <si>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</si>
  <si>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</si>
  <si>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</si>
  <si>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</si>
  <si>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</si>
  <si>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</si>
  <si>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</si>
  <si>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</si>
  <si>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</si>
  <si>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</si>
  <si>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</si>
  <si>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</si>
  <si>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</si>
  <si>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</si>
  <si>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</si>
  <si>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</si>
  <si>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</si>
  <si>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</si>
  <si>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</si>
  <si>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</si>
  <si>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</si>
  <si>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</si>
  <si>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</si>
  <si>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</si>
  <si>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</si>
  <si>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</si>
  <si>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</si>
  <si>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</si>
  <si>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</si>
  <si>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</si>
  <si>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</si>
  <si>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</si>
  <si>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</si>
  <si>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</si>
  <si>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</si>
  <si>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</si>
  <si>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</si>
  <si>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</si>
  <si>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</si>
  <si>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</si>
  <si>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</si>
  <si>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</si>
  <si>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</si>
  <si>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</si>
  <si>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</si>
  <si>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</si>
  <si>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</si>
  <si>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</si>
  <si>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</si>
  <si>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</si>
  <si>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</si>
  <si>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</si>
  <si>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</si>
  <si>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</si>
  <si>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</si>
  <si>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</si>
  <si>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</si>
  <si>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</si>
  <si>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</si>
  <si>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</si>
  <si>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</si>
  <si>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</si>
  <si>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</si>
  <si>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</si>
  <si>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</si>
  <si>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</si>
  <si>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</si>
  <si>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</si>
  <si>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</si>
  <si>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</si>
  <si>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</si>
  <si>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</si>
  <si>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</si>
  <si>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</si>
  <si>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</si>
  <si>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</si>
  <si>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</si>
  <si>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</si>
  <si>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</si>
  <si>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</si>
  <si>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</si>
  <si>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</si>
  <si>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</si>
  <si>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</si>
  <si>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</si>
  <si>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</si>
  <si>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</si>
  <si>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</si>
  <si>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</si>
  <si>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</si>
  <si>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Q_Гч_25_ЛК15_017717</t>
  </si>
  <si>
    <t>Электроснабжение ЭПУ потребителей в соответствии с договором на ТП №1-35-25-0293  г. Горячий Ключ</t>
  </si>
  <si>
    <t xml:space="preserve"> Строительство  ВЛИ-0,4кВ Ф-1 КТПН-951 от опоры          №3-7   до оп. №3-8а</t>
  </si>
  <si>
    <t>0,059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</si>
</sst>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000000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168" fontId="40" fillId="0" borderId="0" xfId="0" applyNumberFormat="1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G7" zoomScale="80" zoomScaleNormal="70" zoomScaleSheetLayoutView="8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10" t="s">
        <v>74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1" t="s">
        <v>75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2" t="s">
        <v>76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3" t="s">
        <v>77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2" t="s">
        <v>93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3" t="s">
        <v>21</v>
      </c>
      <c r="C16" s="103" t="s">
        <v>11</v>
      </c>
      <c r="D16" s="103" t="s">
        <v>10</v>
      </c>
      <c r="E16" s="103" t="s">
        <v>15</v>
      </c>
      <c r="F16" s="104" t="s">
        <v>18</v>
      </c>
      <c r="G16" s="101" t="s">
        <v>46</v>
      </c>
      <c r="H16" s="108" t="s">
        <v>39</v>
      </c>
      <c r="I16" s="109" t="s">
        <v>38</v>
      </c>
      <c r="J16" s="105" t="s">
        <v>9</v>
      </c>
      <c r="K16" s="106"/>
      <c r="L16" s="106"/>
      <c r="M16" s="107"/>
      <c r="N16" s="106"/>
      <c r="O16" s="100" t="s">
        <v>4</v>
      </c>
      <c r="P16" s="100"/>
      <c r="Q16" s="100"/>
      <c r="R16" s="100"/>
      <c r="S16" s="100"/>
      <c r="T16" s="100"/>
      <c r="U16" s="100"/>
      <c r="V16" s="100" t="s">
        <v>14</v>
      </c>
    </row>
    <row r="17" spans="1:24" s="16" customFormat="1" ht="78.75" x14ac:dyDescent="0.25">
      <c r="A17" s="8"/>
      <c r="B17" s="102"/>
      <c r="C17" s="102"/>
      <c r="D17" s="102"/>
      <c r="E17" s="102"/>
      <c r="F17" s="104"/>
      <c r="G17" s="102"/>
      <c r="H17" s="102"/>
      <c r="I17" s="102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0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115.41995359999999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90" t="s">
        <v>96</v>
      </c>
      <c r="E20" s="85" t="s">
        <v>81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27.773636399999997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377.22358999999994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5" t="s">
        <v>28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384" s="6" customFormat="1" x14ac:dyDescent="0.25">
      <c r="B6" s="113" t="s">
        <v>77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6384" x14ac:dyDescent="0.25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16384" ht="18.75" x14ac:dyDescent="0.3">
      <c r="B8" s="116" t="s">
        <v>93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4" t="s">
        <v>34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</row>
    <row r="4" spans="1:45" s="2" customFormat="1" ht="18.75" x14ac:dyDescent="0.25"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45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45" s="6" customFormat="1" ht="15.75" x14ac:dyDescent="0.25">
      <c r="B6" s="113" t="s">
        <v>77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</row>
    <row r="7" spans="1:45" s="24" customFormat="1" ht="15.75" x14ac:dyDescent="0.25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1:45" s="24" customFormat="1" ht="18.75" x14ac:dyDescent="0.3">
      <c r="B8" s="116" t="s">
        <v>93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0" t="s">
        <v>21</v>
      </c>
      <c r="C12" s="100" t="s">
        <v>11</v>
      </c>
      <c r="D12" s="100" t="s">
        <v>10</v>
      </c>
      <c r="E12" s="100" t="s">
        <v>50</v>
      </c>
      <c r="F12" s="100" t="s">
        <v>51</v>
      </c>
      <c r="G12" s="100" t="s">
        <v>33</v>
      </c>
      <c r="H12" s="100"/>
      <c r="I12" s="100"/>
      <c r="J12" s="100"/>
      <c r="K12" s="100"/>
      <c r="L12" s="100" t="s">
        <v>53</v>
      </c>
      <c r="M12" s="100" t="s">
        <v>43</v>
      </c>
      <c r="N12" s="118" t="s">
        <v>32</v>
      </c>
      <c r="O12" s="118" t="s">
        <v>44</v>
      </c>
      <c r="P12" s="119" t="s">
        <v>31</v>
      </c>
      <c r="Q12" s="117" t="s">
        <v>66</v>
      </c>
      <c r="R12" s="117" t="s">
        <v>67</v>
      </c>
      <c r="S12" s="117" t="s">
        <v>68</v>
      </c>
      <c r="T12" s="117" t="s">
        <v>69</v>
      </c>
      <c r="U12" s="117" t="s">
        <v>70</v>
      </c>
      <c r="V12" s="117" t="s">
        <v>71</v>
      </c>
      <c r="W12" s="117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0"/>
      <c r="C13" s="100"/>
      <c r="D13" s="100"/>
      <c r="E13" s="100"/>
      <c r="F13" s="100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0"/>
      <c r="M13" s="100"/>
      <c r="N13" s="118"/>
      <c r="O13" s="118"/>
      <c r="P13" s="119"/>
      <c r="Q13" s="117" t="s">
        <v>57</v>
      </c>
      <c r="R13" s="117" t="s">
        <v>57</v>
      </c>
      <c r="S13" s="117" t="s">
        <v>57</v>
      </c>
      <c r="T13" s="117" t="s">
        <v>57</v>
      </c>
      <c r="U13" s="117" t="s">
        <v>57</v>
      </c>
      <c r="V13" s="117" t="s">
        <v>57</v>
      </c>
      <c r="W13" s="117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0.37722358999999994</v>
      </c>
      <c r="H15" s="37">
        <f>G15*1.22</f>
        <v>0.46021277979999992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0.61519452875612124</v>
      </c>
      <c r="J15" s="37">
        <f>'20.2'!M16/1000</f>
        <v>0</v>
      </c>
      <c r="K15" s="37">
        <f>I15+J15</f>
        <v>0.61519452875612124</v>
      </c>
      <c r="L15" s="73">
        <v>0.16497756999999999</v>
      </c>
      <c r="M15" s="77">
        <f>K15-L15</f>
        <v>0.45021695875612122</v>
      </c>
      <c r="N15" s="73">
        <v>0.16497756999999999</v>
      </c>
      <c r="O15" s="73">
        <f>H15-N15</f>
        <v>0.29523520979999995</v>
      </c>
      <c r="P15" s="73">
        <f>SUM(Q15:W15)</f>
        <v>0.16497757439999999</v>
      </c>
      <c r="Q15" s="75">
        <v>0</v>
      </c>
      <c r="R15" s="76">
        <v>0</v>
      </c>
      <c r="S15" s="76" t="s">
        <v>95</v>
      </c>
      <c r="T15" s="78">
        <v>0.16497757439999999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P20" s="99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47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1" t="s">
        <v>76</v>
      </c>
      <c r="C7" s="121"/>
      <c r="D7" s="121"/>
      <c r="E7" s="121"/>
      <c r="F7" s="121"/>
      <c r="G7" s="121"/>
      <c r="H7" s="121"/>
      <c r="I7" s="121"/>
      <c r="J7" s="58"/>
    </row>
    <row r="8" spans="2:12" ht="18.75" x14ac:dyDescent="0.25">
      <c r="B8" s="122" t="s">
        <v>77</v>
      </c>
      <c r="C8" s="122"/>
      <c r="D8" s="122"/>
      <c r="E8" s="122"/>
      <c r="F8" s="122"/>
      <c r="G8" s="122"/>
      <c r="H8" s="122"/>
      <c r="I8" s="122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3" t="s">
        <v>93</v>
      </c>
      <c r="C10" s="123"/>
      <c r="D10" s="123"/>
      <c r="E10" s="123"/>
      <c r="F10" s="123"/>
      <c r="G10" s="123"/>
      <c r="H10" s="123"/>
      <c r="I10" s="12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4" t="s">
        <v>1</v>
      </c>
      <c r="C12" s="124" t="s">
        <v>48</v>
      </c>
      <c r="D12" s="124" t="s">
        <v>57</v>
      </c>
      <c r="E12" s="124" t="s">
        <v>57</v>
      </c>
      <c r="F12" s="124" t="s">
        <v>57</v>
      </c>
      <c r="G12" s="124" t="s">
        <v>57</v>
      </c>
      <c r="H12" s="124" t="s">
        <v>57</v>
      </c>
      <c r="I12" s="124" t="s">
        <v>57</v>
      </c>
      <c r="J12" s="59"/>
      <c r="K12" s="62"/>
      <c r="L12" s="62"/>
    </row>
    <row r="13" spans="2:12" ht="18.75" x14ac:dyDescent="0.25">
      <c r="B13" s="124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2026-08-03T07:47:40Z</dcterms:modified>
</cp:coreProperties>
</file>